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'1'!$A$1:$H$26</definedName>
  </definedNames>
  <calcPr calcId="145621" refMode="R1C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F17" i="1"/>
  <c r="I10" i="1" l="1"/>
  <c r="I17" i="1" s="1"/>
  <c r="I18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<sst xmlns="http://schemas.openxmlformats.org/spreadsheetml/2006/main" count="46" uniqueCount="34">
  <si>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</si>
  <si>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</si>
  <si>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</si>
  <si>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</si>
  <si>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</si>
  <si>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</si>
  <si>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</si>
  <si>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</si>
  <si>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</si>
  <si>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</si>
  <si>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</si>
  <si>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</si>
  <si>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</si>
  <si>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</si>
  <si>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</si>
  <si>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</si>
  <si>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</si>
  <si>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</si>
  <si>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</si>
  <si>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</si>
  <si>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</si>
  <si>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</si>
  <si>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</si>
  <si>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</si>
  <si>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Скважина термометрическая"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</si>
  <si>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НВЛ-2019/336</t>
    </r>
  </si>
  <si>
    <t>Скважина термометрическая ТС2 в комплекте с термокосой, защитной крышкой, утяжелителем (1750609/0462Д-82-30137-ГТМ-Ч-12)</t>
  </si>
  <si>
    <t>Скважина термометрическая ТС3 в комплекте с термокосой, защитной крышкой, утяжелителем (1750609/0462Д-82-30137-ГТМ-Ч-14)</t>
  </si>
  <si>
    <t>Скважина термометрическая ТС1 в комплекте с термокосой, защитной крышкой, утяжелителем (1750609/0462Д-82-30144-ГТМ-Ч-14)</t>
  </si>
  <si>
    <t>Скважина термометрическая ТС2 в комплекте с термокосой, защитной крышкой, утяжелителем (1750609/0462Д-82-30144-ГТМ-Ч-14)</t>
  </si>
  <si>
    <t>Скважина термометрическая ТС3 в комплекте с термокосой, защитной крышкой, утяжелителем (1750609/0462Д-82-30144-ГТМ-Ч-14)</t>
  </si>
  <si>
    <t>Скважина термометрическая ТС4 в комплекте с термокосой, защитной крышкой, утяжелителем (1750609/0462Д-82-30144-ГТМ-Ч-14)</t>
  </si>
  <si>
    <t>Скважина термометрическая ТС конструкция №1 194-ЦПС-ГТМ.2 л.37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</si>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</sst>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7"/>
  <sheetViews>
    <sheetView tabSelected="1" view="pageBreakPreview" topLeftCell="A7" zoomScaleNormal="100" zoomScaleSheetLayoutView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1391363</v>
      </c>
      <c r="D10" s="43" t="s">
        <v>26</v>
      </c>
      <c r="E10" s="41" t="s">
        <v>33</v>
      </c>
      <c r="F10" s="42">
        <v>1</v>
      </c>
      <c r="G10" s="50">
        <v>25070.828249999999</v>
      </c>
      <c r="H10" s="44">
        <v>41153</v>
      </c>
      <c r="I10" s="40">
        <f>G10*F10</f>
        <v>25070.828249999999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1391364</v>
      </c>
      <c r="D11" s="43" t="s">
        <v>27</v>
      </c>
      <c r="E11" s="41" t="s">
        <v>33</v>
      </c>
      <c r="F11" s="42">
        <v>1</v>
      </c>
      <c r="G11" s="50">
        <v>23722.82445</v>
      </c>
      <c r="H11" s="44">
        <v>41153</v>
      </c>
      <c r="I11" s="40">
        <f t="shared" ref="I11:I16" si="0">G11*F11</f>
        <v>23722.82445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1392593</v>
      </c>
      <c r="D12" s="43" t="s">
        <v>28</v>
      </c>
      <c r="E12" s="41" t="s">
        <v>33</v>
      </c>
      <c r="F12" s="42">
        <v>5</v>
      </c>
      <c r="G12" s="50">
        <v>16527.971999999998</v>
      </c>
      <c r="H12" s="44">
        <v>41153</v>
      </c>
      <c r="I12" s="40">
        <f t="shared" si="0"/>
        <v>82639.859999999986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1392594</v>
      </c>
      <c r="D13" s="43" t="s">
        <v>29</v>
      </c>
      <c r="E13" s="41" t="s">
        <v>33</v>
      </c>
      <c r="F13" s="42">
        <v>4</v>
      </c>
      <c r="G13" s="50">
        <v>17839.840499999998</v>
      </c>
      <c r="H13" s="44">
        <v>41207</v>
      </c>
      <c r="I13" s="40">
        <f t="shared" si="0"/>
        <v>71359.361999999994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1392595</v>
      </c>
      <c r="D14" s="43" t="s">
        <v>30</v>
      </c>
      <c r="E14" s="41" t="s">
        <v>33</v>
      </c>
      <c r="F14" s="42">
        <v>4</v>
      </c>
      <c r="G14" s="50">
        <v>19905.252</v>
      </c>
      <c r="H14" s="44">
        <v>41312</v>
      </c>
      <c r="I14" s="40">
        <f t="shared" si="0"/>
        <v>79621.008000000002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1392596</v>
      </c>
      <c r="D15" s="43" t="s">
        <v>31</v>
      </c>
      <c r="E15" s="41" t="s">
        <v>33</v>
      </c>
      <c r="F15" s="42">
        <v>2</v>
      </c>
      <c r="G15" s="50">
        <v>21272.613600000001</v>
      </c>
      <c r="H15" s="44">
        <v>41312</v>
      </c>
      <c r="I15" s="40">
        <f t="shared" si="0"/>
        <v>42545.227200000001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1330688</v>
      </c>
      <c r="D16" s="43" t="s">
        <v>32</v>
      </c>
      <c r="E16" s="41" t="s">
        <v>23</v>
      </c>
      <c r="F16" s="42">
        <v>2</v>
      </c>
      <c r="G16" s="50">
        <v>7594.6974</v>
      </c>
      <c r="H16" s="44">
        <v>41061</v>
      </c>
      <c r="I16" s="40">
        <f t="shared" si="0"/>
        <v>15189.3948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0" s="4" customFormat="1" x14ac:dyDescent="0.25">
      <c r="A17" s="63" t="s">
        <v>7</v>
      </c>
      <c r="B17" s="63"/>
      <c r="C17" s="63"/>
      <c r="D17" s="63"/>
      <c r="E17" s="26"/>
      <c r="F17" s="27">
        <f>SUM(F10:F16)</f>
        <v>19</v>
      </c>
      <c r="G17" s="28"/>
      <c r="H17" s="36"/>
      <c r="I17" s="45">
        <f>SUM(I10:I16)</f>
        <v>340148.50469999999</v>
      </c>
      <c r="J17" s="4" t="s">
        <v>21</v>
      </c>
    </row>
    <row r="18" spans="1:10" s="4" customFormat="1" x14ac:dyDescent="0.25">
      <c r="A18" s="5"/>
      <c r="B18" s="5"/>
      <c r="C18" s="5"/>
      <c r="D18" s="6"/>
      <c r="E18" s="7"/>
      <c r="F18" s="10"/>
      <c r="G18" s="10"/>
      <c r="H18" s="37"/>
      <c r="I18" s="46">
        <f>I17*1.2</f>
        <v>408178.20564</v>
      </c>
      <c r="J18" s="4" t="s">
        <v>20</v>
      </c>
    </row>
    <row r="19" spans="1:10" s="4" customFormat="1" ht="106.5" customHeight="1" x14ac:dyDescent="0.25">
      <c r="A19" s="64" t="s">
        <v>8</v>
      </c>
      <c r="B19" s="65"/>
      <c r="C19" s="65"/>
      <c r="D19" s="66"/>
      <c r="E19" s="67" t="s">
        <v>9</v>
      </c>
      <c r="F19" s="67"/>
      <c r="G19" s="67"/>
      <c r="H19" s="67"/>
    </row>
    <row r="20" spans="1:10" s="4" customFormat="1" ht="15.75" x14ac:dyDescent="0.25">
      <c r="A20" s="60" t="s">
        <v>10</v>
      </c>
      <c r="B20" s="61"/>
      <c r="C20" s="61"/>
      <c r="D20" s="62"/>
      <c r="E20" s="59" t="s">
        <v>16</v>
      </c>
      <c r="F20" s="59"/>
      <c r="G20" s="59"/>
      <c r="H20" s="59"/>
    </row>
    <row r="21" spans="1:10" s="4" customFormat="1" ht="15.75" x14ac:dyDescent="0.25">
      <c r="A21" s="60" t="s">
        <v>15</v>
      </c>
      <c r="B21" s="61"/>
      <c r="C21" s="61"/>
      <c r="D21" s="62"/>
      <c r="E21" s="59" t="s">
        <v>16</v>
      </c>
      <c r="F21" s="59"/>
      <c r="G21" s="59"/>
      <c r="H21" s="59"/>
    </row>
    <row r="26" spans="1:10" s="18" customFormat="1" ht="15.75" x14ac:dyDescent="0.2">
      <c r="A26" s="51" t="s">
        <v>17</v>
      </c>
      <c r="B26" s="51"/>
      <c r="C26" s="51"/>
      <c r="D26" s="51"/>
      <c r="E26" s="19"/>
      <c r="F26" s="19"/>
      <c r="G26" s="68" t="s">
        <v>18</v>
      </c>
      <c r="H26" s="68"/>
    </row>
    <row r="27" spans="1:10" s="12" customFormat="1" ht="18.75" x14ac:dyDescent="0.3">
      <c r="A27" s="17"/>
      <c r="C27" s="31"/>
      <c r="F27" s="13"/>
      <c r="G27" s="33"/>
      <c r="H27" s="38"/>
    </row>
  </sheetData>
  <mergeCells count="15">
    <mergeCell ref="A26:D26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6:H26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2019-11-25T10:56:01Z</dcterms:modified>
</cp:coreProperties>
</file>